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120" windowWidth="19320" windowHeight="12240" tabRatio="783" activeTab="6"/>
  </bookViews>
  <sheets>
    <sheet name="Январь 2020" sheetId="58" r:id="rId1"/>
    <sheet name="Февраль  2020" sheetId="59" r:id="rId2"/>
    <sheet name="Март 2020" sheetId="60" r:id="rId3"/>
    <sheet name="Апрель 2020" sheetId="61" r:id="rId4"/>
    <sheet name="Май 2020 " sheetId="62" r:id="rId5"/>
    <sheet name="Июнь 2020 " sheetId="63" r:id="rId6"/>
    <sheet name="Июль 2020 " sheetId="64" r:id="rId7"/>
    <sheet name="июнь 2015" sheetId="22" state="hidden" r:id="rId8"/>
    <sheet name="июль 2015" sheetId="23" state="hidden" r:id="rId9"/>
    <sheet name="август 2015" sheetId="24" state="hidden" r:id="rId10"/>
    <sheet name="сентябрь 2015" sheetId="25" state="hidden" r:id="rId11"/>
    <sheet name="октябрь 2015" sheetId="26" state="hidden" r:id="rId12"/>
    <sheet name="ноябрь 2015" sheetId="27" state="hidden" r:id="rId13"/>
    <sheet name="декабрь 2015" sheetId="28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G10" i="64" l="1"/>
  <c r="G9" i="64"/>
  <c r="G8" i="64"/>
  <c r="F8" i="64"/>
  <c r="G7" i="64"/>
  <c r="G6" i="64"/>
  <c r="F6" i="64"/>
  <c r="F9" i="64"/>
  <c r="F10" i="64" l="1"/>
  <c r="F7" i="64"/>
  <c r="G9" i="63"/>
  <c r="E9" i="63"/>
  <c r="D8" i="63"/>
  <c r="F8" i="63" s="1"/>
  <c r="G8" i="63"/>
  <c r="G7" i="63"/>
  <c r="F7" i="63" s="1"/>
  <c r="G6" i="63"/>
  <c r="F6" i="63"/>
  <c r="F9" i="63" l="1"/>
  <c r="F6" i="62"/>
  <c r="F7" i="62"/>
  <c r="G9" i="62"/>
  <c r="F9" i="62" s="1"/>
  <c r="G8" i="62"/>
  <c r="F8" i="62"/>
  <c r="G8" i="61" l="1"/>
  <c r="F8" i="61"/>
  <c r="D8" i="61"/>
  <c r="F7" i="61"/>
  <c r="G9" i="61"/>
  <c r="F9" i="61"/>
  <c r="E9" i="61"/>
  <c r="F6" i="61"/>
  <c r="G16" i="60" l="1"/>
  <c r="G13" i="60"/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<sst xmlns="http://schemas.openxmlformats.org/spreadsheetml/2006/main" count="312" uniqueCount="37">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</sst>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65159%20%20%2065160_&#1040;&#1082;&#1090;2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6%20000081960-6%20000081961-_&#1040;&#1082;&#109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6">
          <cell r="DF16">
            <v>2611037.46</v>
          </cell>
        </row>
        <row r="17">
          <cell r="DF17">
            <v>2523.73</v>
          </cell>
        </row>
        <row r="52">
          <cell r="DD52">
            <v>80365</v>
          </cell>
          <cell r="DF52">
            <v>4502.93</v>
          </cell>
        </row>
        <row r="53">
          <cell r="DD53">
            <v>132</v>
          </cell>
          <cell r="DF53">
            <v>24116.09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F16">
            <v>3737251.15</v>
          </cell>
        </row>
        <row r="17">
          <cell r="DF17">
            <v>5650.09</v>
          </cell>
        </row>
        <row r="52">
          <cell r="DF52">
            <v>358.78</v>
          </cell>
        </row>
        <row r="53">
          <cell r="DF53">
            <v>7873.12</v>
          </cell>
        </row>
        <row r="54">
          <cell r="DF54">
            <v>1927.46</v>
          </cell>
        </row>
        <row r="55">
          <cell r="DF55">
            <v>34116.050000000003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D7" sqref="D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31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G17" sqref="G1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32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1.925</v>
      </c>
      <c r="E6" s="24"/>
      <c r="F6" s="28">
        <f>G6/D6</f>
        <v>3.2777298701298703</v>
      </c>
      <c r="G6" s="26">
        <f>[4]TDSheet!$DF$17/1000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1251.6379999999999</v>
      </c>
      <c r="E7" s="24"/>
      <c r="F7" s="28">
        <f>G7/D7</f>
        <v>3.2777260038445624</v>
      </c>
      <c r="G7" s="26">
        <f>[4]TDSheet!$DF$16/1000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3.6999999999999998E-2</v>
      </c>
      <c r="E8" s="24"/>
      <c r="F8" s="25">
        <f>G8/D8</f>
        <v>0.01</v>
      </c>
      <c r="G8" s="26">
        <f>[4]TDSheet!$DF$52/1000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>
        <f>'Январь 2020'!G6+'Январь 2020'!G7+'Январь 2020'!G8+'Январь 2020'!G9+'Февраль  2020'!G6+'Февраль  2020'!G7+'Февраль  2020'!G8+'Февраль  2020'!G9+'Март 2020'!G6+'Март 2020'!G7+'Март 2020'!G8+'Март 2020'!G9</f>
        <v>11692.515019999999</v>
      </c>
    </row>
    <row r="14" spans="1:12" x14ac:dyDescent="0.3">
      <c r="G14" s="30"/>
    </row>
    <row r="15" spans="1:12" x14ac:dyDescent="0.3">
      <c r="G15" s="31"/>
    </row>
    <row r="16" spans="1:12" x14ac:dyDescent="0.3">
      <c r="G16" s="27">
        <f>'Январь 2020'!D6+'Январь 2020'!D7+'Январь 2020'!D8+'Февраль  2020'!D6+'Февраль  2020'!D7+'Февраль  2020'!D8+'Март 2020'!D6+'Март 2020'!D7+'Март 2020'!D8</f>
        <v>3950.886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33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1.5640000000000001</v>
      </c>
      <c r="E6" s="24"/>
      <c r="F6" s="28">
        <f>G6/D6</f>
        <v>2.643983375959079</v>
      </c>
      <c r="G6" s="26">
        <v>4.1351899999999997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1128.8389999999999</v>
      </c>
      <c r="E7" s="24"/>
      <c r="F7" s="28">
        <f>G7/D7</f>
        <v>2.643981001719466</v>
      </c>
      <c r="G7" s="26">
        <v>2984.62887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78/1000</f>
        <v>7.8E-2</v>
      </c>
      <c r="E8" s="24"/>
      <c r="F8" s="25">
        <f>G8/D8</f>
        <v>8.269230769230769E-2</v>
      </c>
      <c r="G8" s="26">
        <f>6.45/1000</f>
        <v>6.45E-3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34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1.4379999999999999</v>
      </c>
      <c r="E6" s="24"/>
      <c r="F6" s="28">
        <f>G6/D6</f>
        <v>2.8778372739916551</v>
      </c>
      <c r="G6" s="26">
        <v>4.1383299999999998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1028.5440000000001</v>
      </c>
      <c r="E7" s="24"/>
      <c r="F7" s="28">
        <f>G7/D7</f>
        <v>2.8778419980088352</v>
      </c>
      <c r="G7" s="26">
        <v>2959.9871199999998</v>
      </c>
      <c r="H7" s="1" t="s">
        <v>25</v>
      </c>
    </row>
    <row r="8" spans="1:12" ht="35.25" hidden="1" customHeight="1" thickBot="1" x14ac:dyDescent="0.35">
      <c r="A8" s="11" t="s">
        <v>21</v>
      </c>
      <c r="B8" s="23" t="s">
        <v>22</v>
      </c>
      <c r="C8" s="23" t="s">
        <v>23</v>
      </c>
      <c r="D8" s="24">
        <v>0</v>
      </c>
      <c r="E8" s="24"/>
      <c r="F8" s="25" t="e">
        <f>G8/D8</f>
        <v>#DIV/0!</v>
      </c>
      <c r="G8" s="26">
        <f>6.45/1000</f>
        <v>6.45E-3</v>
      </c>
      <c r="H8" s="1" t="s">
        <v>29</v>
      </c>
    </row>
    <row r="9" spans="1:12" ht="35.25" hidden="1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v>0</v>
      </c>
      <c r="F9" s="25" t="e">
        <f>G9/E9</f>
        <v>#DIV/0!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C22" sqref="C2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35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0.89200000000000002</v>
      </c>
      <c r="E6" s="24"/>
      <c r="F6" s="28">
        <f>G6/D6</f>
        <v>2.829293721973094</v>
      </c>
      <c r="G6" s="26">
        <f>[5]TDSheet!$DF$17/1000</f>
        <v>2.52373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922.85699999999997</v>
      </c>
      <c r="E7" s="24"/>
      <c r="F7" s="28">
        <f>G7/D7</f>
        <v>2.8292979952473676</v>
      </c>
      <c r="G7" s="26">
        <f>[5]TDSheet!$DF$16/1000</f>
        <v>2611.03746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[5]TDSheet!$DD$52/1000</f>
        <v>80.364999999999995</v>
      </c>
      <c r="E8" s="24"/>
      <c r="F8" s="25">
        <f>G8/D8</f>
        <v>5.6030983637155481E-2</v>
      </c>
      <c r="G8" s="26">
        <f>[5]TDSheet!$DF$52/1000</f>
        <v>4.5029300000000001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[5]TDSheet!$DD$53/1000</f>
        <v>0.13200000000000001</v>
      </c>
      <c r="F9" s="25">
        <f>G9/E9</f>
        <v>182.69765151515151</v>
      </c>
      <c r="G9" s="26">
        <f>[5]TDSheet!$DF$53/1000</f>
        <v>24.11609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36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9">
        <v>1.6930000000000001</v>
      </c>
      <c r="E6" s="24"/>
      <c r="F6" s="28">
        <f>G6/D6</f>
        <v>3.3373242764323687</v>
      </c>
      <c r="G6" s="26">
        <f>[7]TDSheet!$DF$17/1000</f>
        <v>5.6500900000000005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9">
        <v>1119.8330000000001</v>
      </c>
      <c r="E7" s="24"/>
      <c r="F7" s="28">
        <f>G7/D7</f>
        <v>3.3373290035210603</v>
      </c>
      <c r="G7" s="26">
        <f>[7]TDSheet!$DF$16/1000</f>
        <v>3737.2511500000001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9">
        <v>5.5529999999999999</v>
      </c>
      <c r="E8" s="24"/>
      <c r="F8" s="25">
        <f>G8/D8</f>
        <v>6.4610120655501535E-2</v>
      </c>
      <c r="G8" s="26">
        <f>[7]TDSheet!$DF$52/1000</f>
        <v>0.35877999999999999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9">
        <v>111.185</v>
      </c>
      <c r="E9" s="24"/>
      <c r="F9" s="25">
        <f>G9/D9</f>
        <v>7.0810990691190359E-2</v>
      </c>
      <c r="G9" s="26">
        <f>[7]TDSheet!$DF$53/1000</f>
        <v>7.8731200000000001</v>
      </c>
      <c r="H9" s="1" t="s">
        <v>29</v>
      </c>
    </row>
    <row r="10" spans="1:12" ht="35.25" customHeight="1" thickBot="1" x14ac:dyDescent="0.35">
      <c r="A10" s="11" t="s">
        <v>21</v>
      </c>
      <c r="B10" s="23" t="s">
        <v>22</v>
      </c>
      <c r="C10" s="23" t="s">
        <v>23</v>
      </c>
      <c r="D10" s="24"/>
      <c r="E10" s="29">
        <v>0.187</v>
      </c>
      <c r="F10" s="25">
        <f>G10/E10</f>
        <v>192.7460427807487</v>
      </c>
      <c r="G10" s="26">
        <f>([7]TDSheet!$DF$54+[7]TDSheet!$DF$55)/1000</f>
        <v>36.043510000000005</v>
      </c>
      <c r="H10" s="1" t="s">
        <v>29</v>
      </c>
    </row>
    <row r="11" spans="1:12" x14ac:dyDescent="0.3">
      <c r="A11" s="1" t="s">
        <v>1</v>
      </c>
      <c r="B11" s="1" t="s">
        <v>7</v>
      </c>
    </row>
    <row r="12" spans="1:12" x14ac:dyDescent="0.3">
      <c r="J12" s="3"/>
      <c r="L12" s="3"/>
    </row>
    <row r="13" spans="1:12" x14ac:dyDescent="0.3">
      <c r="J13" s="3"/>
      <c r="L13" s="3"/>
    </row>
    <row r="14" spans="1:12" x14ac:dyDescent="0.3">
      <c r="F14" s="27"/>
      <c r="G14" s="30"/>
    </row>
    <row r="15" spans="1:12" x14ac:dyDescent="0.3">
      <c r="G15" s="30"/>
    </row>
    <row r="16" spans="1:12" x14ac:dyDescent="0.3">
      <c r="G16" s="31"/>
    </row>
    <row r="17" spans="7:7" x14ac:dyDescent="0.3">
      <c r="G17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'[6]ор (бух)'!$I$153/1000</f>
        <v>3.3460999999999998E-2</v>
      </c>
      <c r="E6" s="9">
        <f>'[6]ор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'[6]ор (бух)'!$L$153/1000</f>
        <v>4.4194999999999998E-2</v>
      </c>
      <c r="E6" s="14">
        <f>'[6]ор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'[6]ор (бух)'!$M$153/1000</f>
        <v>2.6057E-2</v>
      </c>
      <c r="E6" s="14">
        <f>'[6]ор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'[6]ор (бух)'!$N$153/1000</f>
        <v>1.5914999999999999E-2</v>
      </c>
      <c r="E6" s="14">
        <f>'[6]ор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'[6]ор (бух)'!$Q$153/1000</f>
        <v>4.2983E-2</v>
      </c>
      <c r="E6" s="14">
        <f>'[6]ор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'[6]ор (бух)'!$R$153/1000</f>
        <v>5.0790000000000002E-2</v>
      </c>
      <c r="E6" s="14">
        <f>'[6]ор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'[6]ор (бух)'!$S$153/1000</f>
        <v>7.1760999999999991E-2</v>
      </c>
      <c r="E6" s="14">
        <f>'[6]ор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Январь 2020</vt:lpstr>
      <vt:lpstr>Февраль  2020</vt:lpstr>
      <vt:lpstr>Март 2020</vt:lpstr>
      <vt:lpstr>Апрель 2020</vt:lpstr>
      <vt:lpstr>Май 2020 </vt:lpstr>
      <vt:lpstr>Июнь 2020 </vt:lpstr>
      <vt:lpstr>Июль 2020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2020-08-12T10:39:20Z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fa4ba4b4-6506-40b3-9848-2550780c969f</vt:lpwstr>
  </property>
</Properties>
</file>